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UBMINIST/SUBMINISTRAMENTS 2027/LSL-2027-9 LLOGUER VEHICLES/03_PCAP/ANNEXOS/"/>
    </mc:Choice>
  </mc:AlternateContent>
  <xr:revisionPtr revIDLastSave="45" documentId="8_{E3D69B61-1165-4927-B6E5-7EE921AB6990}" xr6:coauthVersionLast="45" xr6:coauthVersionMax="45" xr10:uidLastSave="{0E16A628-EDE3-4094-B777-FDA07704426E}"/>
  <bookViews>
    <workbookView xWindow="-28920" yWindow="-120" windowWidth="29040" windowHeight="15720" xr2:uid="{00000000-000D-0000-FFFF-FFFF00000000}"/>
  </bookViews>
  <sheets>
    <sheet name="Lo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1" l="1"/>
  <c r="J16" i="1" s="1"/>
  <c r="M16" i="1"/>
  <c r="N16" i="1" s="1"/>
  <c r="I14" i="1"/>
  <c r="J14" i="1" s="1"/>
  <c r="I13" i="1"/>
  <c r="J13" i="1" s="1"/>
  <c r="M14" i="1" l="1"/>
  <c r="N14" i="1" s="1"/>
  <c r="M15" i="1"/>
  <c r="N15" i="1" s="1"/>
  <c r="M13" i="1"/>
  <c r="I15" i="1"/>
  <c r="J15" i="1" s="1"/>
  <c r="J17" i="1" s="1"/>
  <c r="J18" i="1" s="1"/>
  <c r="N13" i="1" l="1"/>
  <c r="N17" i="1" s="1"/>
</calcChain>
</file>

<file path=xl/sharedStrings.xml><?xml version="1.0" encoding="utf-8"?>
<sst xmlns="http://schemas.openxmlformats.org/spreadsheetml/2006/main" count="40" uniqueCount="31">
  <si>
    <t>LOT</t>
  </si>
  <si>
    <t>CATEGORIA</t>
  </si>
  <si>
    <t>DESCRIPCIÓ</t>
  </si>
  <si>
    <t>CONTRACTE</t>
  </si>
  <si>
    <t>Nº VEHICLES</t>
  </si>
  <si>
    <t>KM ANUALS APROX.</t>
  </si>
  <si>
    <t>ÀMBIT</t>
  </si>
  <si>
    <t>RENTING 4 anys</t>
  </si>
  <si>
    <t>Pressupost anual sense IVA</t>
  </si>
  <si>
    <t>Total anual ofert sense IVA</t>
  </si>
  <si>
    <t>Total preu unitari ofert sense IVA</t>
  </si>
  <si>
    <t>CIF</t>
  </si>
  <si>
    <t>Nom empresa licitadora</t>
  </si>
  <si>
    <t>Vigència</t>
  </si>
  <si>
    <t>Preu màxim mensual sense IVA - unitari</t>
  </si>
  <si>
    <t>Total preu per nombre vehicle sense IVA</t>
  </si>
  <si>
    <t xml:space="preserve">Preu ofert de l'eina de gestió de flota </t>
  </si>
  <si>
    <t>Preu ofert del Km per excés o per defecte</t>
  </si>
  <si>
    <t>LOT2</t>
  </si>
  <si>
    <t>TIPUS B5</t>
  </si>
  <si>
    <t>furgóneta industrial petita</t>
  </si>
  <si>
    <t>TIPUS B6</t>
  </si>
  <si>
    <t>TIPUS B7-e</t>
  </si>
  <si>
    <t>TIPUS B8-e</t>
  </si>
  <si>
    <t xml:space="preserve"> BST, 2 xSSdA</t>
  </si>
  <si>
    <t>MONT. SUD.MAR.CC</t>
  </si>
  <si>
    <t>GAT. NOR</t>
  </si>
  <si>
    <t>VALLE</t>
  </si>
  <si>
    <r>
      <t xml:space="preserve">Preu ofert mensual sense IVA/ arrendament </t>
    </r>
    <r>
      <rPr>
        <b/>
        <sz val="11"/>
        <color theme="1"/>
        <rFont val="Arial"/>
        <family val="2"/>
      </rPr>
      <t>- DEFINITIU (NOU)</t>
    </r>
  </si>
  <si>
    <r>
      <t xml:space="preserve">Preu ofert mensual sense IVA/ arrendament </t>
    </r>
    <r>
      <rPr>
        <b/>
        <sz val="11"/>
        <color theme="1"/>
        <rFont val="Arial"/>
        <family val="2"/>
      </rPr>
      <t>PROVISIONAL</t>
    </r>
    <r>
      <rPr>
        <sz val="11"/>
        <color theme="1"/>
        <rFont val="Arial"/>
        <family val="2"/>
      </rPr>
      <t xml:space="preserve"> (</t>
    </r>
    <r>
      <rPr>
        <b/>
        <sz val="11"/>
        <color theme="1"/>
        <rFont val="Arial"/>
        <family val="2"/>
      </rPr>
      <t>SEMI NOU)</t>
    </r>
  </si>
  <si>
    <t>ANNEX 16 MODEL OFERTA ECONÒMICA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</si>
</sst>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44" fontId="4" fillId="0" borderId="1" xfId="1" applyFont="1" applyBorder="1" applyAlignment="1">
      <alignment vertical="top"/>
    </xf>
    <xf numFmtId="44" fontId="2" fillId="0" borderId="1" xfId="1" applyFont="1" applyBorder="1"/>
    <xf numFmtId="44" fontId="2" fillId="0" borderId="0" xfId="0" applyNumberFormat="1" applyFont="1" applyBorder="1"/>
    <xf numFmtId="44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8" fillId="0" borderId="0" xfId="0" applyFont="1"/>
    <xf numFmtId="0" fontId="2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788670</xdr:colOff>
      <xdr:row>3</xdr:row>
      <xdr:rowOff>115229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55593-A5A7-47D5-A650-2EE25CC82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752600" cy="629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22"/>
  <sheetViews>
    <sheetView showGridLines="0" tabSelected="1" workbookViewId="0">
      <selection activeCell="B6" sqref="B6"/>
    </sheetView>
  </sheetViews>
  <sheetFormatPr baseColWidth="10" defaultColWidth="9.109375" defaultRowHeight="13.8" x14ac:dyDescent="0.25"/>
  <cols>
    <col min="1" max="1" width="4.88671875" style="5" bestFit="1" customWidth="1"/>
    <col min="2" max="2" width="14" style="5" customWidth="1"/>
    <col min="3" max="3" width="42.44140625" style="5" customWidth="1"/>
    <col min="4" max="4" width="29.44140625" style="5" bestFit="1" customWidth="1"/>
    <col min="5" max="5" width="7.88671875" style="5" bestFit="1" customWidth="1"/>
    <col min="6" max="6" width="13.44140625" style="5" customWidth="1"/>
    <col min="7" max="7" width="20" style="5" bestFit="1" customWidth="1"/>
    <col min="8" max="8" width="16.44140625" style="5" customWidth="1"/>
    <col min="9" max="9" width="15.6640625" style="5" customWidth="1"/>
    <col min="10" max="10" width="16.6640625" style="5" bestFit="1" customWidth="1"/>
    <col min="11" max="12" width="16.5546875" style="5" customWidth="1"/>
    <col min="13" max="13" width="11.109375" style="5" bestFit="1" customWidth="1"/>
    <col min="14" max="14" width="15.109375" style="5" bestFit="1" customWidth="1"/>
    <col min="15" max="16384" width="9.109375" style="5"/>
  </cols>
  <sheetData>
    <row r="5" spans="1:14" ht="21" x14ac:dyDescent="0.4">
      <c r="B5" s="14" t="s">
        <v>30</v>
      </c>
    </row>
    <row r="7" spans="1:14" s="1" customFormat="1" ht="18.75" customHeight="1" x14ac:dyDescent="0.25">
      <c r="C7" s="1" t="s">
        <v>12</v>
      </c>
      <c r="D7" s="15"/>
      <c r="E7" s="15"/>
      <c r="F7" s="15"/>
      <c r="G7" s="15"/>
      <c r="H7" s="15"/>
    </row>
    <row r="8" spans="1:14" s="1" customFormat="1" ht="18.75" customHeight="1" x14ac:dyDescent="0.4">
      <c r="C8" s="1" t="s">
        <v>11</v>
      </c>
      <c r="D8" s="16"/>
      <c r="E8" s="16"/>
    </row>
    <row r="12" spans="1:14" ht="69" x14ac:dyDescent="0.25">
      <c r="A12" s="2" t="s">
        <v>0</v>
      </c>
      <c r="B12" s="2" t="s">
        <v>1</v>
      </c>
      <c r="C12" s="2" t="s">
        <v>2</v>
      </c>
      <c r="D12" s="13" t="s">
        <v>3</v>
      </c>
      <c r="E12" s="2" t="s">
        <v>4</v>
      </c>
      <c r="F12" s="3" t="s">
        <v>5</v>
      </c>
      <c r="G12" s="2" t="s">
        <v>6</v>
      </c>
      <c r="H12" s="4" t="s">
        <v>14</v>
      </c>
      <c r="I12" s="4" t="s">
        <v>15</v>
      </c>
      <c r="J12" s="4" t="s">
        <v>8</v>
      </c>
      <c r="K12" s="4" t="s">
        <v>28</v>
      </c>
      <c r="L12" s="4" t="s">
        <v>29</v>
      </c>
      <c r="M12" s="4" t="s">
        <v>10</v>
      </c>
      <c r="N12" s="4" t="s">
        <v>9</v>
      </c>
    </row>
    <row r="13" spans="1:14" x14ac:dyDescent="0.25">
      <c r="A13" s="6" t="s">
        <v>18</v>
      </c>
      <c r="B13" s="6" t="s">
        <v>19</v>
      </c>
      <c r="C13" s="6" t="s">
        <v>20</v>
      </c>
      <c r="D13" s="6" t="s">
        <v>7</v>
      </c>
      <c r="E13" s="6">
        <v>3</v>
      </c>
      <c r="F13" s="6">
        <v>30000</v>
      </c>
      <c r="G13" s="6" t="s">
        <v>24</v>
      </c>
      <c r="H13" s="6">
        <v>820</v>
      </c>
      <c r="I13" s="6">
        <f>H13*E13</f>
        <v>2460</v>
      </c>
      <c r="J13" s="6">
        <f>I13*12</f>
        <v>29520</v>
      </c>
      <c r="K13" s="6"/>
      <c r="L13" s="6"/>
      <c r="M13" s="6">
        <f>K13*E13</f>
        <v>0</v>
      </c>
      <c r="N13" s="7">
        <f>M13*12</f>
        <v>0</v>
      </c>
    </row>
    <row r="14" spans="1:14" x14ac:dyDescent="0.25">
      <c r="A14" s="6" t="s">
        <v>18</v>
      </c>
      <c r="B14" s="6" t="s">
        <v>21</v>
      </c>
      <c r="C14" s="6" t="s">
        <v>20</v>
      </c>
      <c r="D14" s="6" t="s">
        <v>7</v>
      </c>
      <c r="E14" s="6">
        <v>4</v>
      </c>
      <c r="F14" s="6">
        <v>30000</v>
      </c>
      <c r="G14" s="6" t="s">
        <v>25</v>
      </c>
      <c r="H14" s="6">
        <v>640</v>
      </c>
      <c r="I14" s="6">
        <f>H14*E14</f>
        <v>2560</v>
      </c>
      <c r="J14" s="6">
        <f t="shared" ref="J14:J16" si="0">I14*12</f>
        <v>30720</v>
      </c>
      <c r="K14" s="6"/>
      <c r="L14" s="6"/>
      <c r="M14" s="6">
        <f t="shared" ref="M14:M15" si="1">K14*E14</f>
        <v>0</v>
      </c>
      <c r="N14" s="7">
        <f>M14*12</f>
        <v>0</v>
      </c>
    </row>
    <row r="15" spans="1:14" x14ac:dyDescent="0.25">
      <c r="A15" s="6" t="s">
        <v>18</v>
      </c>
      <c r="B15" s="6" t="s">
        <v>22</v>
      </c>
      <c r="C15" s="6" t="s">
        <v>20</v>
      </c>
      <c r="D15" s="6" t="s">
        <v>7</v>
      </c>
      <c r="E15" s="6">
        <v>2</v>
      </c>
      <c r="F15" s="6">
        <v>25000</v>
      </c>
      <c r="G15" s="6" t="s">
        <v>26</v>
      </c>
      <c r="H15" s="6">
        <v>795</v>
      </c>
      <c r="I15" s="6">
        <f t="shared" ref="I15" si="2">H15*E15</f>
        <v>1590</v>
      </c>
      <c r="J15" s="6">
        <f t="shared" si="0"/>
        <v>19080</v>
      </c>
      <c r="K15" s="6"/>
      <c r="L15" s="6"/>
      <c r="M15" s="6">
        <f t="shared" si="1"/>
        <v>0</v>
      </c>
      <c r="N15" s="7">
        <f>M15*12</f>
        <v>0</v>
      </c>
    </row>
    <row r="16" spans="1:14" x14ac:dyDescent="0.25">
      <c r="A16" s="6" t="s">
        <v>18</v>
      </c>
      <c r="B16" s="6" t="s">
        <v>23</v>
      </c>
      <c r="C16" s="6" t="s">
        <v>20</v>
      </c>
      <c r="D16" s="6" t="s">
        <v>7</v>
      </c>
      <c r="E16" s="6">
        <v>3</v>
      </c>
      <c r="F16" s="6">
        <v>20000</v>
      </c>
      <c r="G16" s="6" t="s">
        <v>27</v>
      </c>
      <c r="H16" s="6">
        <v>775</v>
      </c>
      <c r="I16" s="6">
        <f t="shared" ref="I16" si="3">H16*E16</f>
        <v>2325</v>
      </c>
      <c r="J16" s="6">
        <f t="shared" si="0"/>
        <v>27900</v>
      </c>
      <c r="K16" s="6"/>
      <c r="L16" s="6"/>
      <c r="M16" s="6">
        <f t="shared" ref="M16" si="4">K16*E16</f>
        <v>0</v>
      </c>
      <c r="N16" s="7">
        <f>M16*12</f>
        <v>0</v>
      </c>
    </row>
    <row r="17" spans="3:14" x14ac:dyDescent="0.25">
      <c r="I17" s="8"/>
      <c r="J17" s="9">
        <f>SUM(J13:J16)</f>
        <v>107220</v>
      </c>
      <c r="K17" s="10"/>
      <c r="L17" s="10"/>
      <c r="M17" s="10"/>
      <c r="N17" s="9">
        <f>SUM(N13:N16)</f>
        <v>0</v>
      </c>
    </row>
    <row r="18" spans="3:14" x14ac:dyDescent="0.25">
      <c r="I18" s="10" t="s">
        <v>13</v>
      </c>
      <c r="J18" s="9">
        <f>J17*4</f>
        <v>428880</v>
      </c>
    </row>
    <row r="20" spans="3:14" x14ac:dyDescent="0.25">
      <c r="C20" s="11"/>
    </row>
    <row r="21" spans="3:14" x14ac:dyDescent="0.25">
      <c r="C21" s="11" t="s">
        <v>16</v>
      </c>
      <c r="D21" s="7"/>
    </row>
    <row r="22" spans="3:14" x14ac:dyDescent="0.25">
      <c r="C22" s="12" t="s">
        <v>17</v>
      </c>
      <c r="D22" s="7"/>
    </row>
  </sheetData>
  <mergeCells count="2">
    <mergeCell ref="D7:H7"/>
    <mergeCell ref="D8:E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A991DF2BEA94EAFE9087955B58799" ma:contentTypeVersion="17" ma:contentTypeDescription="Crear nuevo documento." ma:contentTypeScope="" ma:versionID="e1a263f617a97ce293ba17192124ca08">
  <xsd:schema xmlns:xsd="http://www.w3.org/2001/XMLSchema" xmlns:xs="http://www.w3.org/2001/XMLSchema" xmlns:p="http://schemas.microsoft.com/office/2006/metadata/properties" xmlns:ns3="ac2a3561-cdc6-48fc-96df-f1decd8aca9a" xmlns:ns4="25623c85-2fad-4b34-9409-ed37f300720a" targetNamespace="http://schemas.microsoft.com/office/2006/metadata/properties" ma:root="true" ma:fieldsID="69642ff763bbb1662d9fd81d565fe57d" ns3:_="" ns4:_="">
    <xsd:import namespace="ac2a3561-cdc6-48fc-96df-f1decd8aca9a"/>
    <xsd:import namespace="25623c85-2fad-4b34-9409-ed37f300720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3561-cdc6-48fc-96df-f1decd8aca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3c85-2fad-4b34-9409-ed37f3007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623c85-2fad-4b34-9409-ed37f30072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ECC8B-F49D-4D53-A8D3-D7C4CE0766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3561-cdc6-48fc-96df-f1decd8aca9a"/>
    <ds:schemaRef ds:uri="25623c85-2fad-4b34-9409-ed37f3007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957E7C-61A6-419C-80B1-384082505202}">
  <ds:schemaRefs>
    <ds:schemaRef ds:uri="http://schemas.microsoft.com/office/2006/metadata/properties"/>
    <ds:schemaRef ds:uri="http://schemas.microsoft.com/office/infopath/2007/PartnerControls"/>
    <ds:schemaRef ds:uri="25623c85-2fad-4b34-9409-ed37f300720a"/>
  </ds:schemaRefs>
</ds:datastoreItem>
</file>

<file path=customXml/itemProps3.xml><?xml version="1.0" encoding="utf-8"?>
<ds:datastoreItem xmlns:ds="http://schemas.openxmlformats.org/officeDocument/2006/customXml" ds:itemID="{40F970B1-17B4-4F00-A2A3-2A3BD7BCC0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2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 Rey</dc:creator>
  <cp:lastModifiedBy>Madrid Ruiz, Susana</cp:lastModifiedBy>
  <cp:lastPrinted>2026-07-24T06:13:22Z</cp:lastPrinted>
  <dcterms:created xsi:type="dcterms:W3CDTF">2022-11-18T12:28:49Z</dcterms:created>
  <dcterms:modified xsi:type="dcterms:W3CDTF">2026-07-24T06:13:29Z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0x010100303A991DF2BEA94EAFE9087955B58799</vt:lpwstr>
  </property>
</Properties>
</file>